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285" windowWidth="11340" windowHeight="8655"/>
  </bookViews>
  <sheets>
    <sheet name="Лот 3" sheetId="1" r:id="rId1"/>
  </sheets>
  <definedNames>
    <definedName name="_xlnm._FilterDatabase" localSheetId="0" hidden="1">'Лот 3'!#REF!</definedName>
    <definedName name="_xlnm.Print_Titles" localSheetId="0">'Лот 3'!$8:$8</definedName>
    <definedName name="_xlnm.Print_Area" localSheetId="0">'Лот 3'!$B$2:$E$48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" i="1" l="1"/>
  <c r="D14" i="1"/>
  <c r="F17" i="1"/>
  <c r="F16" i="1"/>
  <c r="F15" i="1" l="1"/>
  <c r="F14" i="1" l="1"/>
  <c r="F12" i="1"/>
  <c r="F13" i="1"/>
  <c r="F11" i="1" l="1"/>
  <c r="F10" i="1" s="1"/>
</calcChain>
</file>

<file path=xl/sharedStrings.xml><?xml version="1.0" encoding="utf-8"?>
<sst xmlns="http://schemas.openxmlformats.org/spreadsheetml/2006/main" count="111" uniqueCount="88">
  <si>
    <t xml:space="preserve"> (наименование участника конкурса)</t>
  </si>
  <si>
    <t>Наименование критерия</t>
  </si>
  <si>
    <t>Да/Нет</t>
  </si>
  <si>
    <t xml:space="preserve">Исполнение критерия </t>
  </si>
  <si>
    <t xml:space="preserve">             Руководитель организации (должность)                      подпись, дата                                          ФИО</t>
  </si>
  <si>
    <t>Мы обязуемся в случае признания нас победителем в конкурсе, предоставить услуги в соответствии с условиям данного коммерческого предложения и технического задания</t>
  </si>
  <si>
    <t>Рабочие/ИТР</t>
  </si>
  <si>
    <t>Согласны на подписание типового договора по форме Заказчика</t>
  </si>
  <si>
    <t>Без авансирования</t>
  </si>
  <si>
    <t>Привлечение субподрядных организаций осуществляется только с официального письменного согласия Заказчика</t>
  </si>
  <si>
    <t>Да/нет</t>
  </si>
  <si>
    <t>руб. без НДС</t>
  </si>
  <si>
    <t>Информировать персонал о возможности возникновения ситуаций, связанных с выделением химических веществ в жидком или газообразном состоянии</t>
  </si>
  <si>
    <t>Привлекать к работам на объектах Заказчика персонал, который владеет практическими навыками правильных действий в ситуациях, связанных с выделением химических веществ в жидком или газообразном состоянии, в том числе умеющий пользоваться СИЗОД и защитными средствами глаз и лица, и знающий порядок информирования и вызова аварийных служб в указанных ситуациях</t>
  </si>
  <si>
    <t>Привлечение субподрядных организаций для выполнения работ (указать на какие виды работ)</t>
  </si>
  <si>
    <t xml:space="preserve">Оплата работ производится в течение 45 календарных дней с момента предъявления Подрядчиком счета-фактуры </t>
  </si>
  <si>
    <t>Готовность приступить к работам по гарантийному письму</t>
  </si>
  <si>
    <t>Твердая стоимость - цена, достигнутая в результате переговоров или торгов и внесенная в договор с учетом стоимости всех ресурсов. Размер цены не может быть изменен в ходе исполнения договора, в т.ч. при изменении объемов услуг.</t>
  </si>
  <si>
    <t>ИНН участников</t>
  </si>
  <si>
    <t>Наличие собственных оборотных средств для приобретения материалов и мобилизации персонала, техники.</t>
  </si>
  <si>
    <t>При отказе контрагента от начала выполнения работ после признания его победителем тендера взимается штраф 1 000 000,00 рублей</t>
  </si>
  <si>
    <t>Согласны с объемом работ и условиями выполнения работ в соответствии с техническим заданием и и приложениями к нему</t>
  </si>
  <si>
    <t>Командировочные расходы, сверхурочная работа, работа в праздничные и выходные дни отдельной оплате не подлежат.</t>
  </si>
  <si>
    <t>Применение дополнительных коэффициентов, увеличивающих трудозатраты, не предусмотрено</t>
  </si>
  <si>
    <t>Ед.изм./   Критерий</t>
  </si>
  <si>
    <t>Твердая стоимость</t>
  </si>
  <si>
    <t>Указать наименование, ИНН</t>
  </si>
  <si>
    <t>Приложение №3
Коммерческое предложение</t>
  </si>
  <si>
    <t>Ценовые критерии</t>
  </si>
  <si>
    <t>Квалификационныен критерии</t>
  </si>
  <si>
    <t>Справочная информация</t>
  </si>
  <si>
    <t>Среднесписочная численность согласно справке по расчету страховых взносов (РСВ) за последний отчетный период.</t>
  </si>
  <si>
    <t>человек</t>
  </si>
  <si>
    <t xml:space="preserve">Выручка за последний отчетный период, согласно копии бухгалтерского баланса и отчета о прибылях и убытках </t>
  </si>
  <si>
    <t>тыс.руб.</t>
  </si>
  <si>
    <t>Контактная информация (ФИО, должность, телефон, эл.почта)</t>
  </si>
  <si>
    <t>Указать данные</t>
  </si>
  <si>
    <t>Наименование субподрядных организаций с указанием ИНН</t>
  </si>
  <si>
    <t>Прогнозные объемы работ, выполняемые субподрядными организациями в рамках договора, не превышают  50% от общей стоимости договора</t>
  </si>
  <si>
    <t>Количество задействованного на работах персонала, ответственного за выполнение видов работ</t>
  </si>
  <si>
    <t>Согласны на ЭДО (электронный документооборот)</t>
  </si>
  <si>
    <t>Настоящее коммерческое предложение действует до (указать дату не менее 90 дней)</t>
  </si>
  <si>
    <t>Указать дату</t>
  </si>
  <si>
    <t>Да (виды работ)/Нет</t>
  </si>
  <si>
    <t>№</t>
  </si>
  <si>
    <t>21</t>
  </si>
  <si>
    <r>
      <t xml:space="preserve">Твердая стоимость </t>
    </r>
    <r>
      <rPr>
        <sz val="12"/>
        <rFont val="Times New Roman"/>
        <family val="1"/>
        <charset val="204"/>
      </rPr>
      <t xml:space="preserve">чел/час </t>
    </r>
    <r>
      <rPr>
        <b/>
        <sz val="12"/>
        <rFont val="Times New Roman"/>
        <family val="1"/>
        <charset val="204"/>
      </rPr>
      <t>руководителя</t>
    </r>
  </si>
  <si>
    <r>
      <t xml:space="preserve">Твердая стоимость </t>
    </r>
    <r>
      <rPr>
        <sz val="12"/>
        <rFont val="Times New Roman"/>
        <family val="1"/>
        <charset val="204"/>
      </rPr>
      <t>чел/час</t>
    </r>
    <r>
      <rPr>
        <b/>
        <sz val="12"/>
        <rFont val="Times New Roman"/>
        <family val="1"/>
        <charset val="204"/>
      </rPr>
      <t xml:space="preserve"> супервайзера  (расчет на 1 человека)</t>
    </r>
  </si>
  <si>
    <t>1</t>
  </si>
  <si>
    <t>1.1</t>
  </si>
  <si>
    <t>1.2</t>
  </si>
  <si>
    <t>2</t>
  </si>
  <si>
    <t>3</t>
  </si>
  <si>
    <t>4</t>
  </si>
  <si>
    <t>5</t>
  </si>
  <si>
    <t>6</t>
  </si>
  <si>
    <t>7</t>
  </si>
  <si>
    <t xml:space="preserve">Трудоемкость в чел/часах </t>
  </si>
  <si>
    <t xml:space="preserve">Стоимость человека-часа включает в себя все затраты подрядчика:
-заработную плату рабочего среднего разряда с учетом районного коэффициента;
-затраты на машины и механизмы;
- накладные расходы;
-сметную прибыль;
-коэффициент на стесненные условия;
- коэффициент зимнего удорожания;
- разработку и реализацию ППР, ПНР (при необходимости);
- разработку рабочей документации и строительно-монтажных проектов (при необходимости);
- командировочные расходы;
- предоставление сметно-расчетной документации на выполнение ремонтных работ, составленной в программе “Госстройсмета”;
- прочие расходы Подрядчика.
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</si>
  <si>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</si>
  <si>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</si>
  <si>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</si>
  <si>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</si>
  <si>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</si>
  <si>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</si>
  <si>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</si>
  <si>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</si>
  <si>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</si>
  <si>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</si>
  <si>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</si>
  <si>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</si>
  <si>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</si>
  <si>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Выполнение работ по техническому контролю (супервайзинг) сборки фланцевых соединений в период ОКР цехов АМ-1, ЦПМ АО «Апатит» в 2025 году</t>
  </si>
  <si>
    <t>Коммерческое предложение по тендеру № 184798</t>
  </si>
  <si>
    <r>
      <t>Общая ориентировочная стоимость</t>
    </r>
    <r>
      <rPr>
        <sz val="12"/>
        <rFont val="Times New Roman"/>
        <family val="1"/>
        <charset val="204"/>
      </rPr>
      <t xml:space="preserve"> выполнения работ супервайзера ориентировочно 8 человек (462 ч * 8 чел)</t>
    </r>
  </si>
  <si>
    <r>
      <t xml:space="preserve">Твердая стоимость </t>
    </r>
    <r>
      <rPr>
        <sz val="12"/>
        <rFont val="Times New Roman"/>
        <family val="1"/>
        <charset val="204"/>
      </rPr>
      <t>чел/час</t>
    </r>
    <r>
      <rPr>
        <b/>
        <sz val="12"/>
        <rFont val="Times New Roman"/>
        <family val="1"/>
        <charset val="204"/>
      </rPr>
      <t xml:space="preserve"> супервайзера  (расчет на 1 человека)
(ориентировочно 1 человек)</t>
    </r>
  </si>
  <si>
    <r>
      <t xml:space="preserve">Общая ориентировочная стоимость </t>
    </r>
    <r>
      <rPr>
        <sz val="12"/>
        <rFont val="Times New Roman"/>
        <family val="1"/>
        <charset val="204"/>
      </rPr>
      <t xml:space="preserve">выполнения работ по техническому контролю (супервайзинг) сборки фланцевых соединений в период ОКР </t>
    </r>
    <r>
      <rPr>
        <b/>
        <sz val="12"/>
        <rFont val="Times New Roman"/>
        <family val="1"/>
        <charset val="204"/>
      </rPr>
      <t>цехов АМ-1, ЦПМ</t>
    </r>
    <r>
      <rPr>
        <sz val="12"/>
        <rFont val="Times New Roman"/>
        <family val="1"/>
        <charset val="204"/>
      </rPr>
      <t xml:space="preserve"> АО «Апатит» в 2025 году, в т.ч.</t>
    </r>
  </si>
  <si>
    <r>
      <t xml:space="preserve">Лот №1. Общая ориентировочная стоимость </t>
    </r>
    <r>
      <rPr>
        <sz val="12"/>
        <rFont val="Times New Roman"/>
        <family val="1"/>
        <charset val="204"/>
      </rPr>
      <t xml:space="preserve">выполнения работ по техническому контролю (супервайзинг) сборки фланцевых соединений в период ОКР цех </t>
    </r>
    <r>
      <rPr>
        <b/>
        <sz val="12"/>
        <rFont val="Times New Roman"/>
        <family val="1"/>
        <charset val="204"/>
      </rPr>
      <t>АМ-1</t>
    </r>
    <r>
      <rPr>
        <sz val="12"/>
        <rFont val="Times New Roman"/>
        <family val="1"/>
        <charset val="204"/>
      </rPr>
      <t xml:space="preserve"> АО «Апатит» в 2025 году, в т.ч.</t>
    </r>
  </si>
  <si>
    <r>
      <t xml:space="preserve">Лот №2. Общая ориентировочная стоимость </t>
    </r>
    <r>
      <rPr>
        <sz val="12"/>
        <rFont val="Times New Roman"/>
        <family val="1"/>
        <charset val="204"/>
      </rPr>
      <t xml:space="preserve">выполнения работ по техническому контролю (супервайзинг) сборки фланцевых соединений в период ОКР цех </t>
    </r>
    <r>
      <rPr>
        <b/>
        <sz val="12"/>
        <rFont val="Times New Roman"/>
        <family val="1"/>
        <charset val="204"/>
      </rPr>
      <t>ЦПМ</t>
    </r>
    <r>
      <rPr>
        <sz val="12"/>
        <rFont val="Times New Roman"/>
        <family val="1"/>
        <charset val="204"/>
      </rPr>
      <t xml:space="preserve"> АО «Апатит» в 2025 году, в т.ч.</t>
    </r>
  </si>
  <si>
    <t>1.1.1</t>
  </si>
  <si>
    <t>1.1.2</t>
  </si>
  <si>
    <t>1.2.1</t>
  </si>
  <si>
    <t>1.2.2</t>
  </si>
  <si>
    <t>Согласны со сроками выполнения работ: 
Лот 1 с 10.06.2025 - 21.07.2025 г.; 
Лот 2 с 22.04.2025 г - 25.05.2025 г.</t>
  </si>
  <si>
    <t>Гарантийные обязательства по выполняемой работе не менее 12 месяцев с даты подписания акта выполненных работ без замечаний</t>
  </si>
  <si>
    <t>Подрядчик принимает обязательства по выполнению и соблюдению требований, изложенных в Соглашении с подрядными организациями "Об общих условиях осуществления деятельности на территории АО "Апатит".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</si>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</sst>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1" fillId="24" borderId="0" xfId="0" applyFont="1" applyFill="1" applyProtection="1">
      <protection locked="0"/>
    </xf>
    <xf numFmtId="0" fontId="20" fillId="24" borderId="0" xfId="0" applyFont="1" applyFill="1" applyProtection="1">
      <protection locked="0"/>
    </xf>
    <xf numFmtId="0" fontId="19" fillId="24" borderId="10" xfId="0" applyFont="1" applyFill="1" applyBorder="1" applyAlignment="1" applyProtection="1">
      <alignment vertical="center" wrapText="1"/>
      <protection locked="0"/>
    </xf>
    <xf numFmtId="0" fontId="19" fillId="24" borderId="0" xfId="0" applyFont="1" applyFill="1" applyProtection="1">
      <protection locked="0"/>
    </xf>
    <xf numFmtId="0" fontId="19" fillId="24" borderId="0" xfId="0" applyFont="1" applyFill="1" applyAlignment="1" applyProtection="1">
      <alignment horizontal="center" vertical="center"/>
      <protection locked="0"/>
    </xf>
    <xf numFmtId="0" fontId="20" fillId="0" borderId="0" xfId="0" applyFont="1" applyBorder="1" applyProtection="1">
      <protection locked="0"/>
    </xf>
    <xf numFmtId="0" fontId="19" fillId="0" borderId="0" xfId="0" applyFont="1" applyBorder="1" applyProtection="1">
      <protection locked="0"/>
    </xf>
    <xf numFmtId="0" fontId="20" fillId="24" borderId="0" xfId="0" applyFont="1" applyFill="1" applyBorder="1" applyProtection="1">
      <protection locked="0"/>
    </xf>
    <xf numFmtId="0" fontId="21" fillId="24" borderId="0" xfId="0" applyFont="1" applyFill="1" applyBorder="1" applyProtection="1">
      <protection locked="0"/>
    </xf>
    <xf numFmtId="0" fontId="23" fillId="24" borderId="10" xfId="0" applyFont="1" applyFill="1" applyBorder="1" applyAlignment="1" applyProtection="1">
      <alignment vertical="center" wrapText="1"/>
      <protection locked="0"/>
    </xf>
    <xf numFmtId="0" fontId="19" fillId="24" borderId="10" xfId="0" applyFont="1" applyFill="1" applyBorder="1" applyAlignment="1" applyProtection="1">
      <alignment horizontal="center" vertical="center" wrapText="1"/>
    </xf>
    <xf numFmtId="0" fontId="19" fillId="24" borderId="11" xfId="0" applyFont="1" applyFill="1" applyBorder="1" applyAlignment="1" applyProtection="1">
      <alignment horizontal="center" vertical="center" wrapText="1"/>
    </xf>
    <xf numFmtId="0" fontId="20" fillId="24" borderId="0" xfId="0" applyFont="1" applyFill="1" applyAlignment="1" applyProtection="1">
      <alignment horizontal="center" vertical="center"/>
      <protection locked="0"/>
    </xf>
    <xf numFmtId="0" fontId="24" fillId="24" borderId="10" xfId="0" applyFont="1" applyFill="1" applyBorder="1" applyAlignment="1" applyProtection="1">
      <alignment vertical="center" wrapText="1"/>
      <protection locked="0"/>
    </xf>
    <xf numFmtId="0" fontId="25" fillId="24" borderId="10" xfId="0" applyFont="1" applyFill="1" applyBorder="1" applyAlignment="1" applyProtection="1">
      <alignment horizontal="left" vertical="center" wrapText="1"/>
    </xf>
    <xf numFmtId="0" fontId="19" fillId="24" borderId="11" xfId="0" applyFont="1" applyFill="1" applyBorder="1" applyAlignment="1" applyProtection="1">
      <alignment vertical="center" wrapText="1"/>
      <protection locked="0"/>
    </xf>
    <xf numFmtId="0" fontId="19" fillId="24" borderId="11" xfId="0" applyFont="1" applyFill="1" applyBorder="1" applyAlignment="1" applyProtection="1">
      <alignment horizontal="left" vertical="center" wrapText="1"/>
    </xf>
    <xf numFmtId="0" fontId="20" fillId="0" borderId="10" xfId="0" applyFont="1" applyBorder="1" applyProtection="1">
      <protection locked="0"/>
    </xf>
    <xf numFmtId="0" fontId="20" fillId="24" borderId="10" xfId="0" applyFont="1" applyFill="1" applyBorder="1" applyProtection="1">
      <protection locked="0"/>
    </xf>
    <xf numFmtId="0" fontId="21" fillId="24" borderId="10" xfId="0" applyFont="1" applyFill="1" applyBorder="1" applyProtection="1">
      <protection locked="0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 wrapText="1"/>
    </xf>
    <xf numFmtId="0" fontId="19" fillId="24" borderId="0" xfId="0" applyFont="1" applyFill="1"/>
    <xf numFmtId="0" fontId="19" fillId="0" borderId="10" xfId="0" applyFont="1" applyFill="1" applyBorder="1"/>
    <xf numFmtId="0" fontId="19" fillId="24" borderId="10" xfId="0" applyFont="1" applyFill="1" applyBorder="1"/>
    <xf numFmtId="49" fontId="22" fillId="0" borderId="10" xfId="0" applyNumberFormat="1" applyFont="1" applyBorder="1" applyAlignment="1">
      <alignment horizontal="center" vertical="center"/>
    </xf>
    <xf numFmtId="49" fontId="20" fillId="0" borderId="0" xfId="0" applyNumberFormat="1" applyFont="1" applyProtection="1">
      <protection locked="0"/>
    </xf>
    <xf numFmtId="49" fontId="19" fillId="0" borderId="10" xfId="0" applyNumberFormat="1" applyFont="1" applyBorder="1" applyAlignment="1" applyProtection="1">
      <alignment horizontal="center" vertical="center"/>
      <protection locked="0"/>
    </xf>
    <xf numFmtId="0" fontId="31" fillId="24" borderId="10" xfId="0" applyFont="1" applyFill="1" applyBorder="1" applyAlignment="1" applyProtection="1">
      <alignment vertical="top" wrapText="1"/>
      <protection locked="0"/>
    </xf>
    <xf numFmtId="49" fontId="19" fillId="0" borderId="10" xfId="0" applyNumberFormat="1" applyFont="1" applyBorder="1" applyAlignment="1" applyProtection="1">
      <alignment horizontal="center" vertical="center"/>
      <protection locked="0"/>
    </xf>
    <xf numFmtId="0" fontId="19" fillId="24" borderId="11" xfId="0" applyFont="1" applyFill="1" applyBorder="1" applyAlignment="1" applyProtection="1">
      <alignment horizontal="center" vertical="center" wrapText="1"/>
    </xf>
    <xf numFmtId="0" fontId="19" fillId="24" borderId="13" xfId="0" applyFont="1" applyFill="1" applyBorder="1" applyAlignment="1" applyProtection="1">
      <alignment horizontal="center" vertical="center" wrapText="1"/>
    </xf>
    <xf numFmtId="0" fontId="19" fillId="24" borderId="12" xfId="0" applyFont="1" applyFill="1" applyBorder="1" applyAlignment="1" applyProtection="1">
      <alignment horizontal="center" vertical="center" wrapText="1"/>
    </xf>
    <xf numFmtId="0" fontId="26" fillId="24" borderId="14" xfId="0" applyFont="1" applyFill="1" applyBorder="1" applyAlignment="1" applyProtection="1">
      <alignment horizontal="left" vertical="center" wrapText="1"/>
      <protection locked="0"/>
    </xf>
    <xf numFmtId="0" fontId="19" fillId="24" borderId="0" xfId="0" applyFont="1" applyFill="1" applyAlignment="1" applyProtection="1">
      <alignment horizontal="center" wrapText="1"/>
      <protection locked="0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0" fillId="0" borderId="15" xfId="0" applyFont="1" applyBorder="1" applyAlignment="1" applyProtection="1">
      <protection locked="0"/>
    </xf>
    <xf numFmtId="0" fontId="30" fillId="0" borderId="15" xfId="0" applyFont="1" applyBorder="1" applyAlignment="1" applyProtection="1">
      <alignment horizontal="center"/>
      <protection locked="0"/>
    </xf>
    <xf numFmtId="49" fontId="22" fillId="0" borderId="14" xfId="0" applyNumberFormat="1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 applyProtection="1">
      <alignment horizontal="center" vertical="center"/>
      <protection locked="0"/>
    </xf>
    <xf numFmtId="0" fontId="23" fillId="0" borderId="11" xfId="0" applyFont="1" applyFill="1" applyBorder="1" applyAlignment="1" applyProtection="1">
      <alignment horizontal="center" vertical="center" wrapText="1"/>
      <protection locked="0"/>
    </xf>
    <xf numFmtId="0" fontId="23" fillId="0" borderId="13" xfId="0" applyFont="1" applyFill="1" applyBorder="1" applyAlignment="1" applyProtection="1">
      <alignment horizontal="center" vertical="center" wrapText="1"/>
      <protection locked="0"/>
    </xf>
    <xf numFmtId="0" fontId="23" fillId="0" borderId="12" xfId="0" applyFont="1" applyFill="1" applyBorder="1" applyAlignment="1" applyProtection="1">
      <alignment horizontal="center" vertical="center" wrapText="1"/>
      <protection locked="0"/>
    </xf>
    <xf numFmtId="0" fontId="23" fillId="0" borderId="11" xfId="0" applyFont="1" applyFill="1" applyBorder="1" applyAlignment="1" applyProtection="1">
      <alignment horizontal="center" vertic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0" fontId="23" fillId="0" borderId="12" xfId="0" applyFont="1" applyFill="1" applyBorder="1" applyAlignment="1" applyProtection="1">
      <alignment horizontal="center" vertical="center" wrapText="1"/>
    </xf>
    <xf numFmtId="0" fontId="19" fillId="24" borderId="11" xfId="0" applyFont="1" applyFill="1" applyBorder="1" applyAlignment="1" applyProtection="1">
      <alignment horizontal="center" vertical="center" wrapText="1"/>
      <protection locked="0"/>
    </xf>
    <xf numFmtId="0" fontId="19" fillId="24" borderId="13" xfId="0" applyFont="1" applyFill="1" applyBorder="1" applyAlignment="1" applyProtection="1">
      <alignment horizontal="center" vertical="center" wrapText="1"/>
      <protection locked="0"/>
    </xf>
    <xf numFmtId="0" fontId="19" fillId="24" borderId="12" xfId="0" applyFont="1" applyFill="1" applyBorder="1" applyAlignment="1" applyProtection="1">
      <alignment horizontal="center" vertical="center" wrapText="1"/>
      <protection locked="0"/>
    </xf>
    <xf numFmtId="0" fontId="19" fillId="24" borderId="11" xfId="0" applyFont="1" applyFill="1" applyBorder="1" applyAlignment="1" applyProtection="1">
      <alignment horizontal="center" vertical="center" wrapText="1"/>
    </xf>
    <xf numFmtId="0" fontId="19" fillId="24" borderId="13" xfId="0" applyFont="1" applyFill="1" applyBorder="1" applyAlignment="1" applyProtection="1">
      <alignment horizontal="center" vertical="center" wrapText="1"/>
    </xf>
    <xf numFmtId="0" fontId="19" fillId="24" borderId="12" xfId="0" applyFont="1" applyFill="1" applyBorder="1" applyAlignment="1" applyProtection="1">
      <alignment horizontal="center" vertical="center" wrapText="1"/>
    </xf>
    <xf numFmtId="0" fontId="26" fillId="0" borderId="15" xfId="0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>
      <alignment horizontal="right" wrapText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14" xfId="0" applyFont="1" applyBorder="1" applyAlignment="1" applyProtection="1">
      <alignment horizontal="center"/>
      <protection locked="0"/>
    </xf>
    <xf numFmtId="49" fontId="22" fillId="25" borderId="14" xfId="0" applyNumberFormat="1" applyFont="1" applyFill="1" applyBorder="1" applyAlignment="1">
      <alignment horizontal="center" vertical="center"/>
    </xf>
    <xf numFmtId="0" fontId="22" fillId="25" borderId="10" xfId="0" applyFont="1" applyFill="1" applyBorder="1" applyAlignment="1" applyProtection="1">
      <alignment horizontal="left" vertical="center" wrapText="1"/>
    </xf>
    <xf numFmtId="0" fontId="19" fillId="25" borderId="10" xfId="0" applyFont="1" applyFill="1" applyBorder="1" applyAlignment="1" applyProtection="1">
      <alignment horizontal="center" vertical="center" wrapText="1"/>
    </xf>
    <xf numFmtId="4" fontId="22" fillId="25" borderId="10" xfId="0" applyNumberFormat="1" applyFont="1" applyFill="1" applyBorder="1" applyAlignment="1" applyProtection="1">
      <alignment horizontal="center" vertical="center"/>
      <protection locked="0"/>
    </xf>
    <xf numFmtId="49" fontId="19" fillId="25" borderId="10" xfId="0" applyNumberFormat="1" applyFont="1" applyFill="1" applyBorder="1" applyAlignment="1" applyProtection="1">
      <alignment horizontal="center" vertical="center"/>
      <protection locked="0"/>
    </xf>
    <xf numFmtId="0" fontId="19" fillId="25" borderId="10" xfId="0" applyFont="1" applyFill="1" applyBorder="1" applyAlignment="1" applyProtection="1">
      <alignment horizontal="center" vertical="center" wrapText="1"/>
    </xf>
    <xf numFmtId="2" fontId="19" fillId="25" borderId="10" xfId="0" applyNumberFormat="1" applyFont="1" applyFill="1" applyBorder="1" applyAlignment="1" applyProtection="1">
      <alignment horizontal="center" vertical="center" wrapText="1"/>
    </xf>
    <xf numFmtId="2" fontId="22" fillId="25" borderId="10" xfId="0" applyNumberFormat="1" applyFont="1" applyFill="1" applyBorder="1" applyAlignment="1" applyProtection="1">
      <alignment horizontal="center" vertical="center" wrapText="1"/>
    </xf>
    <xf numFmtId="4" fontId="19" fillId="25" borderId="10" xfId="0" applyNumberFormat="1" applyFont="1" applyFill="1" applyBorder="1" applyAlignment="1" applyProtection="1">
      <alignment horizontal="center" vertical="center"/>
      <protection locked="0"/>
    </xf>
    <xf numFmtId="49" fontId="22" fillId="26" borderId="14" xfId="0" applyNumberFormat="1" applyFont="1" applyFill="1" applyBorder="1" applyAlignment="1">
      <alignment horizontal="center" vertical="center"/>
    </xf>
    <xf numFmtId="0" fontId="22" fillId="26" borderId="10" xfId="0" applyFont="1" applyFill="1" applyBorder="1" applyAlignment="1" applyProtection="1">
      <alignment horizontal="left" vertical="center" wrapText="1"/>
    </xf>
    <xf numFmtId="0" fontId="19" fillId="26" borderId="10" xfId="0" applyFont="1" applyFill="1" applyBorder="1" applyAlignment="1" applyProtection="1">
      <alignment horizontal="center" vertical="center" wrapText="1"/>
    </xf>
    <xf numFmtId="4" fontId="22" fillId="26" borderId="10" xfId="0" applyNumberFormat="1" applyFont="1" applyFill="1" applyBorder="1" applyAlignment="1" applyProtection="1">
      <alignment horizontal="center" vertical="center"/>
      <protection locked="0"/>
    </xf>
    <xf numFmtId="49" fontId="19" fillId="26" borderId="10" xfId="0" applyNumberFormat="1" applyFont="1" applyFill="1" applyBorder="1" applyAlignment="1" applyProtection="1">
      <alignment horizontal="center" vertical="center"/>
      <protection locked="0"/>
    </xf>
    <xf numFmtId="0" fontId="19" fillId="26" borderId="10" xfId="0" applyFont="1" applyFill="1" applyBorder="1" applyAlignment="1" applyProtection="1">
      <alignment horizontal="center" vertical="center" wrapText="1"/>
    </xf>
    <xf numFmtId="2" fontId="19" fillId="26" borderId="10" xfId="0" applyNumberFormat="1" applyFont="1" applyFill="1" applyBorder="1" applyAlignment="1" applyProtection="1">
      <alignment horizontal="center" vertical="center" wrapText="1"/>
    </xf>
    <xf numFmtId="2" fontId="22" fillId="26" borderId="10" xfId="0" applyNumberFormat="1" applyFont="1" applyFill="1" applyBorder="1" applyAlignment="1" applyProtection="1">
      <alignment horizontal="center" vertical="center" wrapText="1"/>
    </xf>
    <xf numFmtId="4" fontId="19" fillId="26" borderId="10" xfId="0" applyNumberFormat="1" applyFont="1" applyFill="1" applyBorder="1" applyAlignment="1" applyProtection="1">
      <alignment horizontal="center" vertical="center"/>
      <protection locked="0"/>
    </xf>
    <xf numFmtId="49" fontId="22" fillId="27" borderId="14" xfId="0" applyNumberFormat="1" applyFont="1" applyFill="1" applyBorder="1" applyAlignment="1">
      <alignment horizontal="center" vertical="center"/>
    </xf>
    <xf numFmtId="0" fontId="22" fillId="27" borderId="10" xfId="0" applyFont="1" applyFill="1" applyBorder="1" applyAlignment="1" applyProtection="1">
      <alignment horizontal="left" vertical="center" wrapText="1"/>
    </xf>
    <xf numFmtId="0" fontId="19" fillId="27" borderId="10" xfId="0" applyFont="1" applyFill="1" applyBorder="1" applyAlignment="1" applyProtection="1">
      <alignment horizontal="center" vertical="center" wrapText="1"/>
    </xf>
    <xf numFmtId="4" fontId="22" fillId="27" borderId="10" xfId="0" applyNumberFormat="1" applyFont="1" applyFill="1" applyBorder="1" applyAlignment="1" applyProtection="1">
      <alignment horizontal="center" vertical="center"/>
      <protection locked="0"/>
    </xf>
    <xf numFmtId="49" fontId="19" fillId="25" borderId="17" xfId="0" applyNumberFormat="1" applyFont="1" applyFill="1" applyBorder="1" applyAlignment="1" applyProtection="1">
      <alignment horizontal="center" vertical="center"/>
      <protection locked="0"/>
    </xf>
    <xf numFmtId="49" fontId="19" fillId="25" borderId="18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6620702</xdr:colOff>
      <xdr:row>46</xdr:row>
      <xdr:rowOff>110434</xdr:rowOff>
    </xdr:from>
    <xdr:to>
      <xdr:col>2</xdr:col>
      <xdr:colOff>386522</xdr:colOff>
      <xdr:row>47</xdr:row>
      <xdr:rowOff>151848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620702" y="17103586"/>
          <a:ext cx="516146" cy="276088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ru-RU" sz="1000" baseline="30000">
              <a:effectLst/>
              <a:latin typeface="Times New Roman"/>
              <a:ea typeface="Times New Roman"/>
            </a:rPr>
            <a:t>           М.П.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70" zoomScaleNormal="70" workbookViewId="0">
      <selection activeCell="B41" sqref="B41"/>
    </sheetView>
  </sheetViews>
  <sheetFormatPr defaultColWidth="9.140625" defaultRowHeight="18.75" x14ac:dyDescent="0.3"/>
  <cols>
    <col min="1" max="1" width="6.5703125" style="33" customWidth="1"/>
    <col min="2" max="2" width="74.85546875" style="1" customWidth="1"/>
    <col min="3" max="3" width="14.140625" style="3" customWidth="1"/>
    <col min="4" max="4" width="15.85546875" style="3" customWidth="1"/>
    <col min="5" max="5" width="11.7109375" style="1" customWidth="1"/>
    <col min="6" max="6" width="15" style="9" customWidth="1"/>
    <col min="7" max="17" width="9.140625" style="9"/>
    <col min="18" max="16384" width="9.140625" style="1"/>
  </cols>
  <sheetData>
    <row r="1" spans="1:17" ht="27" customHeight="1" x14ac:dyDescent="0.3">
      <c r="A1" s="62" t="s">
        <v>27</v>
      </c>
      <c r="B1" s="62"/>
      <c r="C1" s="62"/>
      <c r="D1" s="62"/>
      <c r="E1" s="62"/>
      <c r="F1" s="62"/>
    </row>
    <row r="2" spans="1:17" ht="28.5" customHeight="1" x14ac:dyDescent="0.3">
      <c r="A2" s="63" t="s">
        <v>73</v>
      </c>
      <c r="B2" s="63"/>
      <c r="C2" s="63"/>
      <c r="D2" s="63"/>
      <c r="E2" s="63"/>
      <c r="F2" s="63"/>
    </row>
    <row r="3" spans="1:17" ht="35.25" customHeight="1" x14ac:dyDescent="0.3">
      <c r="A3" s="64" t="s">
        <v>72</v>
      </c>
      <c r="B3" s="64"/>
      <c r="C3" s="64"/>
      <c r="D3" s="64"/>
      <c r="E3" s="64"/>
      <c r="F3" s="64"/>
    </row>
    <row r="4" spans="1:17" ht="19.5" customHeight="1" x14ac:dyDescent="0.3">
      <c r="A4" s="44"/>
      <c r="B4" s="44"/>
      <c r="C4" s="44"/>
      <c r="D4" s="44"/>
      <c r="E4" s="45"/>
      <c r="F4" s="45"/>
    </row>
    <row r="5" spans="1:17" ht="15" customHeight="1" x14ac:dyDescent="0.3">
      <c r="A5" s="65" t="s">
        <v>0</v>
      </c>
      <c r="B5" s="65"/>
      <c r="C5" s="65"/>
      <c r="D5" s="65"/>
      <c r="E5" s="66" t="s">
        <v>18</v>
      </c>
      <c r="F5" s="66"/>
    </row>
    <row r="6" spans="1:17" ht="9" customHeight="1" x14ac:dyDescent="0.3"/>
    <row r="7" spans="1:17" s="2" customFormat="1" ht="29.25" customHeight="1" x14ac:dyDescent="0.25">
      <c r="A7" s="61" t="s">
        <v>5</v>
      </c>
      <c r="B7" s="61"/>
      <c r="C7" s="61"/>
      <c r="D7" s="61"/>
      <c r="E7" s="61"/>
      <c r="F7" s="6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48.75" customHeight="1" x14ac:dyDescent="0.3">
      <c r="A8" s="32" t="s">
        <v>44</v>
      </c>
      <c r="B8" s="14" t="s">
        <v>1</v>
      </c>
      <c r="C8" s="15" t="s">
        <v>24</v>
      </c>
      <c r="D8" s="15" t="s">
        <v>57</v>
      </c>
      <c r="E8" s="14" t="s">
        <v>25</v>
      </c>
      <c r="F8" s="14" t="s">
        <v>3</v>
      </c>
    </row>
    <row r="9" spans="1:17" s="25" customFormat="1" ht="26.25" customHeight="1" x14ac:dyDescent="0.25">
      <c r="A9" s="46" t="s">
        <v>28</v>
      </c>
      <c r="B9" s="46"/>
      <c r="C9" s="46"/>
      <c r="D9" s="46"/>
      <c r="E9" s="46"/>
      <c r="F9" s="47"/>
      <c r="G9" s="24"/>
    </row>
    <row r="10" spans="1:17" s="25" customFormat="1" ht="56.25" customHeight="1" x14ac:dyDescent="0.25">
      <c r="A10" s="85" t="s">
        <v>48</v>
      </c>
      <c r="B10" s="86" t="s">
        <v>76</v>
      </c>
      <c r="C10" s="87" t="s">
        <v>11</v>
      </c>
      <c r="D10" s="87"/>
      <c r="E10" s="87"/>
      <c r="F10" s="88">
        <f>F11+F15</f>
        <v>0</v>
      </c>
      <c r="G10" s="24"/>
    </row>
    <row r="11" spans="1:17" s="25" customFormat="1" ht="56.25" customHeight="1" x14ac:dyDescent="0.25">
      <c r="A11" s="67" t="s">
        <v>49</v>
      </c>
      <c r="B11" s="68" t="s">
        <v>77</v>
      </c>
      <c r="C11" s="69" t="s">
        <v>11</v>
      </c>
      <c r="D11" s="69"/>
      <c r="E11" s="69"/>
      <c r="F11" s="70">
        <f>F12+F14</f>
        <v>0</v>
      </c>
      <c r="G11" s="24"/>
    </row>
    <row r="12" spans="1:17" ht="33" customHeight="1" x14ac:dyDescent="0.3">
      <c r="A12" s="71" t="s">
        <v>79</v>
      </c>
      <c r="B12" s="68" t="s">
        <v>46</v>
      </c>
      <c r="C12" s="72" t="s">
        <v>11</v>
      </c>
      <c r="D12" s="73">
        <v>462</v>
      </c>
      <c r="E12" s="74"/>
      <c r="F12" s="75">
        <f>E12*D12</f>
        <v>0</v>
      </c>
    </row>
    <row r="13" spans="1:17" ht="32.25" customHeight="1" x14ac:dyDescent="0.3">
      <c r="A13" s="89" t="s">
        <v>80</v>
      </c>
      <c r="B13" s="68" t="s">
        <v>47</v>
      </c>
      <c r="C13" s="72" t="s">
        <v>11</v>
      </c>
      <c r="D13" s="73">
        <v>462</v>
      </c>
      <c r="E13" s="74"/>
      <c r="F13" s="75">
        <f>E13*D13</f>
        <v>0</v>
      </c>
    </row>
    <row r="14" spans="1:17" ht="32.25" customHeight="1" x14ac:dyDescent="0.3">
      <c r="A14" s="90"/>
      <c r="B14" s="68" t="s">
        <v>74</v>
      </c>
      <c r="C14" s="72" t="s">
        <v>11</v>
      </c>
      <c r="D14" s="73">
        <f>D13*8</f>
        <v>3696</v>
      </c>
      <c r="E14" s="73">
        <f>E13</f>
        <v>0</v>
      </c>
      <c r="F14" s="75">
        <f>E14*D14</f>
        <v>0</v>
      </c>
    </row>
    <row r="15" spans="1:17" s="25" customFormat="1" ht="56.25" customHeight="1" x14ac:dyDescent="0.25">
      <c r="A15" s="76" t="s">
        <v>50</v>
      </c>
      <c r="B15" s="77" t="s">
        <v>78</v>
      </c>
      <c r="C15" s="78" t="s">
        <v>11</v>
      </c>
      <c r="D15" s="78"/>
      <c r="E15" s="78"/>
      <c r="F15" s="79">
        <f>F16+F17</f>
        <v>0</v>
      </c>
      <c r="G15" s="24"/>
    </row>
    <row r="16" spans="1:17" ht="33" customHeight="1" x14ac:dyDescent="0.3">
      <c r="A16" s="80" t="s">
        <v>81</v>
      </c>
      <c r="B16" s="77" t="s">
        <v>46</v>
      </c>
      <c r="C16" s="81" t="s">
        <v>11</v>
      </c>
      <c r="D16" s="82">
        <v>300</v>
      </c>
      <c r="E16" s="83"/>
      <c r="F16" s="84">
        <f>E16*D16</f>
        <v>0</v>
      </c>
    </row>
    <row r="17" spans="1:17" ht="32.25" customHeight="1" x14ac:dyDescent="0.3">
      <c r="A17" s="80" t="s">
        <v>82</v>
      </c>
      <c r="B17" s="77" t="s">
        <v>75</v>
      </c>
      <c r="C17" s="81" t="s">
        <v>11</v>
      </c>
      <c r="D17" s="82">
        <v>300</v>
      </c>
      <c r="E17" s="83"/>
      <c r="F17" s="84">
        <f>E17*D17</f>
        <v>0</v>
      </c>
    </row>
    <row r="18" spans="1:17" ht="33" customHeight="1" x14ac:dyDescent="0.3">
      <c r="A18" s="34" t="s">
        <v>51</v>
      </c>
      <c r="B18" s="6" t="s">
        <v>15</v>
      </c>
      <c r="C18" s="58" t="s">
        <v>2</v>
      </c>
      <c r="D18" s="59"/>
      <c r="E18" s="60"/>
      <c r="F18" s="21"/>
    </row>
    <row r="19" spans="1:17" s="5" customFormat="1" ht="19.5" customHeight="1" x14ac:dyDescent="0.3">
      <c r="A19" s="34" t="s">
        <v>52</v>
      </c>
      <c r="B19" s="13" t="s">
        <v>8</v>
      </c>
      <c r="C19" s="58" t="s">
        <v>2</v>
      </c>
      <c r="D19" s="59"/>
      <c r="E19" s="60"/>
      <c r="F19" s="2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s="5" customFormat="1" ht="216.75" customHeight="1" x14ac:dyDescent="0.3">
      <c r="A20" s="34" t="s">
        <v>53</v>
      </c>
      <c r="B20" s="35" t="s">
        <v>58</v>
      </c>
      <c r="C20" s="58" t="s">
        <v>2</v>
      </c>
      <c r="D20" s="59"/>
      <c r="E20" s="60"/>
      <c r="F20" s="2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s="5" customFormat="1" ht="32.25" customHeight="1" x14ac:dyDescent="0.3">
      <c r="A21" s="34" t="s">
        <v>54</v>
      </c>
      <c r="B21" s="19" t="s">
        <v>22</v>
      </c>
      <c r="C21" s="58" t="s">
        <v>2</v>
      </c>
      <c r="D21" s="59"/>
      <c r="E21" s="60"/>
      <c r="F21" s="2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5" customFormat="1" ht="32.25" customHeight="1" x14ac:dyDescent="0.3">
      <c r="A22" s="34" t="s">
        <v>55</v>
      </c>
      <c r="B22" s="19" t="s">
        <v>23</v>
      </c>
      <c r="C22" s="58" t="s">
        <v>2</v>
      </c>
      <c r="D22" s="59"/>
      <c r="E22" s="60"/>
      <c r="F22" s="2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25" customFormat="1" ht="29.25" customHeight="1" x14ac:dyDescent="0.25">
      <c r="A23" s="46" t="s">
        <v>29</v>
      </c>
      <c r="B23" s="46"/>
      <c r="C23" s="46"/>
      <c r="D23" s="46"/>
      <c r="E23" s="46"/>
      <c r="F23" s="47"/>
      <c r="G23" s="24"/>
    </row>
    <row r="24" spans="1:17" s="5" customFormat="1" ht="53.25" customHeight="1" x14ac:dyDescent="0.3">
      <c r="A24" s="34" t="s">
        <v>56</v>
      </c>
      <c r="B24" s="17" t="s">
        <v>83</v>
      </c>
      <c r="C24" s="58" t="s">
        <v>2</v>
      </c>
      <c r="D24" s="59"/>
      <c r="E24" s="60"/>
      <c r="F24" s="2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s="5" customFormat="1" ht="18.75" customHeight="1" x14ac:dyDescent="0.3">
      <c r="A25" s="34" t="s">
        <v>59</v>
      </c>
      <c r="B25" s="19" t="s">
        <v>16</v>
      </c>
      <c r="C25" s="58" t="s">
        <v>2</v>
      </c>
      <c r="D25" s="59"/>
      <c r="E25" s="60"/>
      <c r="F25" s="2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s="4" customFormat="1" ht="32.25" customHeight="1" x14ac:dyDescent="0.3">
      <c r="A26" s="34" t="s">
        <v>60</v>
      </c>
      <c r="B26" s="13" t="s">
        <v>21</v>
      </c>
      <c r="C26" s="58" t="s">
        <v>2</v>
      </c>
      <c r="D26" s="59"/>
      <c r="E26" s="60"/>
      <c r="F26" s="2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s="5" customFormat="1" ht="30" customHeight="1" x14ac:dyDescent="0.3">
      <c r="A27" s="36" t="s">
        <v>61</v>
      </c>
      <c r="B27" s="13" t="s">
        <v>84</v>
      </c>
      <c r="C27" s="58" t="s">
        <v>2</v>
      </c>
      <c r="D27" s="59"/>
      <c r="E27" s="60"/>
      <c r="F27" s="2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s="5" customFormat="1" ht="32.25" customHeight="1" x14ac:dyDescent="0.3">
      <c r="A28" s="36" t="s">
        <v>62</v>
      </c>
      <c r="B28" s="18" t="s">
        <v>19</v>
      </c>
      <c r="C28" s="58" t="s">
        <v>2</v>
      </c>
      <c r="D28" s="59"/>
      <c r="E28" s="60"/>
      <c r="F28" s="2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5" customFormat="1" ht="36" customHeight="1" x14ac:dyDescent="0.3">
      <c r="A29" s="36" t="s">
        <v>63</v>
      </c>
      <c r="B29" s="18" t="s">
        <v>20</v>
      </c>
      <c r="C29" s="58" t="s">
        <v>2</v>
      </c>
      <c r="D29" s="59"/>
      <c r="E29" s="60"/>
      <c r="F29" s="2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s="5" customFormat="1" ht="55.5" customHeight="1" x14ac:dyDescent="0.3">
      <c r="A30" s="36" t="s">
        <v>64</v>
      </c>
      <c r="B30" s="20" t="s">
        <v>12</v>
      </c>
      <c r="C30" s="58" t="s">
        <v>2</v>
      </c>
      <c r="D30" s="59"/>
      <c r="E30" s="60"/>
      <c r="F30" s="2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s="5" customFormat="1" ht="95.25" customHeight="1" x14ac:dyDescent="0.3">
      <c r="A31" s="36" t="s">
        <v>65</v>
      </c>
      <c r="B31" s="20" t="s">
        <v>13</v>
      </c>
      <c r="C31" s="58" t="s">
        <v>2</v>
      </c>
      <c r="D31" s="59"/>
      <c r="E31" s="60"/>
      <c r="F31" s="2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s="5" customFormat="1" ht="69.75" customHeight="1" x14ac:dyDescent="0.3">
      <c r="A32" s="36" t="s">
        <v>66</v>
      </c>
      <c r="B32" s="20" t="s">
        <v>85</v>
      </c>
      <c r="C32" s="37"/>
      <c r="D32" s="38"/>
      <c r="E32" s="39"/>
      <c r="F32" s="2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5" customFormat="1" ht="19.5" customHeight="1" x14ac:dyDescent="0.3">
      <c r="A33" s="36" t="s">
        <v>67</v>
      </c>
      <c r="B33" s="20" t="s">
        <v>7</v>
      </c>
      <c r="C33" s="58" t="s">
        <v>2</v>
      </c>
      <c r="D33" s="59"/>
      <c r="E33" s="60"/>
      <c r="F33" s="22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26" customFormat="1" ht="26.25" customHeight="1" x14ac:dyDescent="0.25">
      <c r="A34" s="42" t="s">
        <v>30</v>
      </c>
      <c r="B34" s="42"/>
      <c r="C34" s="42"/>
      <c r="D34" s="42"/>
      <c r="E34" s="42"/>
      <c r="F34" s="43"/>
    </row>
    <row r="35" spans="1:17" s="26" customFormat="1" ht="43.5" customHeight="1" x14ac:dyDescent="0.25">
      <c r="A35" s="27" t="s">
        <v>68</v>
      </c>
      <c r="B35" s="28" t="s">
        <v>31</v>
      </c>
      <c r="C35" s="52" t="s">
        <v>32</v>
      </c>
      <c r="D35" s="53"/>
      <c r="E35" s="54"/>
      <c r="F35" s="30"/>
    </row>
    <row r="36" spans="1:17" s="26" customFormat="1" ht="45" customHeight="1" x14ac:dyDescent="0.25">
      <c r="A36" s="27" t="s">
        <v>69</v>
      </c>
      <c r="B36" s="28" t="s">
        <v>33</v>
      </c>
      <c r="C36" s="52" t="s">
        <v>34</v>
      </c>
      <c r="D36" s="53"/>
      <c r="E36" s="54"/>
      <c r="F36" s="30"/>
    </row>
    <row r="37" spans="1:17" ht="33" customHeight="1" x14ac:dyDescent="0.3">
      <c r="A37" s="48" t="s">
        <v>70</v>
      </c>
      <c r="B37" s="28" t="s">
        <v>14</v>
      </c>
      <c r="C37" s="55" t="s">
        <v>43</v>
      </c>
      <c r="D37" s="56"/>
      <c r="E37" s="57"/>
      <c r="F37" s="21"/>
    </row>
    <row r="38" spans="1:17" ht="21.75" customHeight="1" x14ac:dyDescent="0.3">
      <c r="A38" s="48"/>
      <c r="B38" s="28" t="s">
        <v>37</v>
      </c>
      <c r="C38" s="55" t="s">
        <v>26</v>
      </c>
      <c r="D38" s="56"/>
      <c r="E38" s="57"/>
      <c r="F38" s="21"/>
    </row>
    <row r="39" spans="1:17" ht="34.5" customHeight="1" x14ac:dyDescent="0.3">
      <c r="A39" s="48"/>
      <c r="B39" s="28" t="s">
        <v>9</v>
      </c>
      <c r="C39" s="55" t="s">
        <v>10</v>
      </c>
      <c r="D39" s="56"/>
      <c r="E39" s="57"/>
      <c r="F39" s="21"/>
    </row>
    <row r="40" spans="1:17" ht="35.25" customHeight="1" x14ac:dyDescent="0.3">
      <c r="A40" s="48"/>
      <c r="B40" s="28" t="s">
        <v>38</v>
      </c>
      <c r="C40" s="55" t="s">
        <v>2</v>
      </c>
      <c r="D40" s="56"/>
      <c r="E40" s="57"/>
      <c r="F40" s="21"/>
    </row>
    <row r="41" spans="1:17" ht="37.5" customHeight="1" x14ac:dyDescent="0.3">
      <c r="A41" s="34" t="s">
        <v>71</v>
      </c>
      <c r="B41" s="28" t="s">
        <v>39</v>
      </c>
      <c r="C41" s="55" t="s">
        <v>6</v>
      </c>
      <c r="D41" s="56"/>
      <c r="E41" s="57"/>
      <c r="F41" s="21"/>
    </row>
    <row r="42" spans="1:17" ht="18.75" customHeight="1" x14ac:dyDescent="0.3">
      <c r="A42" s="34" t="s">
        <v>45</v>
      </c>
      <c r="B42" s="28" t="s">
        <v>40</v>
      </c>
      <c r="C42" s="55" t="s">
        <v>2</v>
      </c>
      <c r="D42" s="56"/>
      <c r="E42" s="57"/>
      <c r="F42" s="21"/>
    </row>
    <row r="43" spans="1:17" ht="31.5" customHeight="1" x14ac:dyDescent="0.3">
      <c r="A43" s="34" t="s">
        <v>86</v>
      </c>
      <c r="B43" s="28" t="s">
        <v>41</v>
      </c>
      <c r="C43" s="55" t="s">
        <v>42</v>
      </c>
      <c r="D43" s="56"/>
      <c r="E43" s="57"/>
      <c r="F43" s="21"/>
    </row>
    <row r="44" spans="1:17" s="29" customFormat="1" ht="56.25" customHeight="1" x14ac:dyDescent="0.25">
      <c r="A44" s="27" t="s">
        <v>87</v>
      </c>
      <c r="B44" s="28" t="s">
        <v>35</v>
      </c>
      <c r="C44" s="49" t="s">
        <v>36</v>
      </c>
      <c r="D44" s="50"/>
      <c r="E44" s="51"/>
      <c r="F44" s="31"/>
    </row>
    <row r="45" spans="1:17" ht="29.25" customHeight="1" x14ac:dyDescent="0.3">
      <c r="A45" s="40" t="s">
        <v>17</v>
      </c>
      <c r="B45" s="40"/>
      <c r="C45" s="40"/>
      <c r="D45" s="40"/>
      <c r="E45" s="40"/>
      <c r="F45" s="40"/>
    </row>
    <row r="46" spans="1:17" ht="42" customHeight="1" x14ac:dyDescent="0.3">
      <c r="A46" s="41" t="s">
        <v>4</v>
      </c>
      <c r="B46" s="41"/>
      <c r="C46" s="41"/>
      <c r="D46" s="41"/>
      <c r="E46" s="41"/>
      <c r="F46" s="41"/>
    </row>
    <row r="47" spans="1:17" x14ac:dyDescent="0.3">
      <c r="B47" s="7"/>
      <c r="C47" s="8"/>
      <c r="D47" s="8"/>
      <c r="E47" s="7"/>
    </row>
    <row r="48" spans="1:17" x14ac:dyDescent="0.3">
      <c r="B48" s="5"/>
      <c r="C48" s="16"/>
      <c r="D48" s="16"/>
      <c r="E48" s="5"/>
    </row>
  </sheetData>
  <protectedRanges>
    <protectedRange sqref="C45:E48 A45:A46 B47:B48" name="Диапазон1"/>
  </protectedRanges>
  <mergeCells count="42">
    <mergeCell ref="C11:E11"/>
    <mergeCell ref="C15:E15"/>
    <mergeCell ref="A13:A14"/>
    <mergeCell ref="C38:E38"/>
    <mergeCell ref="C37:E37"/>
    <mergeCell ref="C43:E43"/>
    <mergeCell ref="C42:E42"/>
    <mergeCell ref="C41:E41"/>
    <mergeCell ref="C40:E40"/>
    <mergeCell ref="C39:E39"/>
    <mergeCell ref="C33:E33"/>
    <mergeCell ref="C31:E31"/>
    <mergeCell ref="C19:E19"/>
    <mergeCell ref="C29:E29"/>
    <mergeCell ref="C28:E28"/>
    <mergeCell ref="C27:E27"/>
    <mergeCell ref="C24:E24"/>
    <mergeCell ref="C30:E30"/>
    <mergeCell ref="C22:E22"/>
    <mergeCell ref="C21:E21"/>
    <mergeCell ref="C20:E20"/>
    <mergeCell ref="A7:F7"/>
    <mergeCell ref="A1:F1"/>
    <mergeCell ref="A2:F2"/>
    <mergeCell ref="A3:F3"/>
    <mergeCell ref="A5:D5"/>
    <mergeCell ref="E5:F5"/>
    <mergeCell ref="A45:F45"/>
    <mergeCell ref="A46:F46"/>
    <mergeCell ref="C10:E10"/>
    <mergeCell ref="A34:F34"/>
    <mergeCell ref="A4:D4"/>
    <mergeCell ref="E4:F4"/>
    <mergeCell ref="A9:F9"/>
    <mergeCell ref="A23:F23"/>
    <mergeCell ref="A37:A40"/>
    <mergeCell ref="C44:E44"/>
    <mergeCell ref="C35:E35"/>
    <mergeCell ref="C36:E36"/>
    <mergeCell ref="C18:E18"/>
    <mergeCell ref="C26:E26"/>
    <mergeCell ref="C25:E25"/>
  </mergeCells>
  <phoneticPr fontId="18" type="noConversion"/>
  <pageMargins left="0.31496062992125984" right="0.31496062992125984" top="0.35433070866141736" bottom="0.35433070866141736" header="0.31496062992125984" footer="0.31496062992125984"/>
  <pageSetup scale="78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E7398F1408476428732EB5A680FED75" ma:contentTypeVersion="0" ma:contentTypeDescription="Создание документа." ma:contentTypeScope="" ma:versionID="bb0a01e564142a12e473bdb1097298b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F664F-59B8-45B8-A042-71F569801CB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B11809-1C7B-4719-A2AF-98CFE97BF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56A340-408E-4E17-A948-3BEA614F2F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3</vt:lpstr>
      <vt:lpstr>'Лот 3'!Заголовки_для_печати</vt:lpstr>
      <vt:lpstr>'Лот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2014-06-11T11:06:43Z</dcterms:created>
  <dcterms:modified xsi:type="dcterms:W3CDTF">2024-11-08T09:59:51Z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0x0101003E7398F1408476428732EB5A680FED75</vt:lpwstr>
  </property>
</Properties>
</file>